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irzhan.oda\Desktop\МЕИРЖАН\Доки Меиржан\Закупки способом ЗЦП\Объявления, Условия, ТС, Договор\2021-2023гг (ЛС МИ РРМ)\Закупки по ПП РК 375\ЗЦП\2023г\МИ 20 лотов кардионабор\"/>
    </mc:Choice>
  </mc:AlternateContent>
  <bookViews>
    <workbookView showHorizontalScroll="0" showVerticalScroll="0" showSheetTabs="0" xWindow="0" yWindow="0" windowWidth="12240" windowHeight="12090"/>
  </bookViews>
  <sheets>
    <sheet name="РЕЕСТР" sheetId="1" r:id="rId1"/>
  </sheets>
  <definedNames>
    <definedName name="_xlnm.Print_Area" localSheetId="0">РЕЕСТР!$A$1:$P$25</definedName>
  </definedNames>
  <calcPr calcId="152511"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23" i="1" l="1"/>
  <c r="A6" i="1" l="1"/>
  <c r="A7" i="1" s="1"/>
  <c r="A8" i="1" s="1"/>
  <c r="A9" i="1" s="1"/>
  <c r="A10" i="1" s="1"/>
  <c r="A11" i="1" s="1"/>
  <c r="A12" i="1" s="1"/>
  <c r="A13" i="1" s="1"/>
  <c r="A14" i="1" s="1"/>
  <c r="A15" i="1" s="1"/>
  <c r="A16" i="1" s="1"/>
  <c r="A17" i="1" s="1"/>
  <c r="A18" i="1" s="1"/>
  <c r="A19" i="1" s="1"/>
  <c r="A20" i="1" s="1"/>
  <c r="A21" i="1" s="1"/>
  <c r="A22" i="1" s="1"/>
  <c r="J24" i="1" l="1"/>
  <c r="M24" i="1"/>
</calcChain>
</file>

<file path=xl/sharedStrings.xml><?xml version="1.0" encoding="utf-8"?>
<sst xmlns="http://schemas.openxmlformats.org/spreadsheetml/2006/main" count="135" uniqueCount="60">
  <si>
    <t>№ п/п</t>
  </si>
  <si>
    <t>Наименование</t>
  </si>
  <si>
    <t>Цена за единицу, 
без учета НДС, тенге</t>
  </si>
  <si>
    <t>Сумма, планируемая для закупки, без учета НДС, тенге</t>
  </si>
  <si>
    <t>Ед. изм-я</t>
  </si>
  <si>
    <t>Техническая спецификация</t>
  </si>
  <si>
    <t>Количество</t>
  </si>
  <si>
    <t xml:space="preserve">                                                                                    </t>
  </si>
  <si>
    <t>г. Астана, район Есиль, Туран, 32</t>
  </si>
  <si>
    <t>Сроки поставки</t>
  </si>
  <si>
    <t>Место поставки товаров</t>
  </si>
  <si>
    <t>1. При поставке товара, Поставщик обязан предоставить:
- регистрационное удостоверение на поставляемый товар, в случае если товар не подлежит регистрации предоставить письмо от уполномоченного органа;
- копии заключения о безопасности и качестве соответствии с законодательством Республики Казахстан. В случае если товар не подлежит сертификации предоставить письмо от уполномоченного органа;
- при необходимости Заказчик в праве запросить и иные документы предусмотренные законодательством Республики Казахстан и настоящим Договором.
2. Поставщик должен обеспечить упаковку Товаров, способную предотвратить их от повреждения или порчи во время перевозки к конечному пункту назначения, указанному в настоящем Договоре. Упаковка должна выдерживать без каких-либо ограничений интенсивную подъемно-транспортную обработку и воздействие экстремальных температур, соли и осадков во время перевозки, а также открытого хранения.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
3. Потребительская упаковка, маркировка, а также документация внутри по применению Товаров и вне ее должны строго соответствовать Кодексу Республики Казахстан «О здоровье народа и системе здравоохранения» (далее - Кодекс) и порядку, установленного уполномоченным органом в области здравоохранения.
4. Поставщик гарантирует, что Товар, поставленный в рамках настоящего Договора, является новым, неиспользованным и не имеет дефектов. В случае выявления дефектов, Поставщик обязан заменить дефектный Товар на новый, в срок, указанный Заказчиком в письменном уведомлении в адрес Поставщика. Гарантийный срок на Товар не менее 12 (двенадцать) месяцев, с даты подписания сторонами акта приема передачи.
5. Поставщик гарантирует, что остаточный срок годности лекарственных средств, профилактических (иммунобиологических, диагностических, дезинфицирующих) препаратов и изделий медицинского назначения на дату поставки поставщиком заказчику составляет: не менее пятидесяти процентов от указанного срока годности на упаковке (при сроке годности менее двух лет);    не менее двенадцати месяцев от указанного срока годности на упаковке (при сроке годности два года и более).</t>
  </si>
  <si>
    <t>Размер авансового платежа, %</t>
  </si>
  <si>
    <t>Условия поставки (в соответствии с ИНКОТЕРМС 2000)</t>
  </si>
  <si>
    <t>DDP пункт назначения</t>
  </si>
  <si>
    <t>Acculan 4 пила осцилирующая</t>
  </si>
  <si>
    <t>Для доукомплектования, модернизации и дооснащения основных наборов многоразовых инструментов производства AESCULAP AG, Германия приобретается GA331 Acculan 4 пила осцилирующая: для интраоперационного рассечения кости и хряща в ортопедии, травматологии и в кардиоторакальной хирургии; напряжение должно подаваться на электромотор от аккумулятора, а число оборотов должно  регулироваться электроникой; лезвия (пильные полотна) должна закрепляться без ключа; вращающаяся головка осциллирующей пилы может быть установлена в не менее восьми различных положениях с шагом не менее 45°; угол осциляции не менее 4,1 °; постоянное напряжение не менее 9,6 В, макс. мощность не более 250 Вт, частота колебаний в диапазоне 0-13,000 об/мин, размеры не менее 211х177х55 мм, вес не более 1.600 г, рабочий элемент не ниже Тип BF. Батарея не ниже NiMH 9,6 В 1,95 А/Ч; никель-металлогидридная батарея, напряжение не менее 9,6 В, номинальная емкость не менее 1,95 Ач, вес не менее 0,425 кг, размеры не менее 120х43х50мм. Изделие должно соответствовать требованиям типа не ниже BF согласно IEC/DIN EN 60601-1.</t>
  </si>
  <si>
    <t>Acculan 4 батарея NiMH 9,6 В 1,95 А/Ч</t>
  </si>
  <si>
    <t xml:space="preserve">Для доукомплектования, модернизации и дооснащения основных наборов многоразовых инструментов производства AESCULAP AG, Германия приобретается GA676 Acculan 4: батарея не ниже NiMH 9,6 В 1,95 А/Ч; никель-металлогидридная батарея, напряжение не менее 9,6 В, номинальная емкость не менее 1,95 Ач, вес не менее 0,425 кг, размеры не менее 140 мм х 43 мм х 50 мм. Многоразового использования. Не подлежит стерилизации. Электронные компоненты должны быть интегрированы в аккумуляторный блок, что должно предотвращать стерилизацию чувствительной электроники, тем самым повышая надежность системы. На батарее должна иметься бумажная печать с маркировкой даты сервисного обслуживания. </t>
  </si>
  <si>
    <t>Eccos - фиксатор для стерилизации и хранения Acculan дрели</t>
  </si>
  <si>
    <t>Eccos - фиксатор для стерилизации и хранения Acculan лезвий</t>
  </si>
  <si>
    <t>Eccos - фиксатор для стерилизации и хранения крышки аккумулятора</t>
  </si>
  <si>
    <t xml:space="preserve">Для доукомплектования, модернизации и дооснащения основных наборов многоразовых инструментов производства AESCULAP AG, Германия приобретается JF252R Сетка стальная, с перфорацией, с ножками из термостойкого пластика, размер стандарт 3/4, с ручками. Внешний размер: длина не менее 406 мм, ширина не менее 253, высота не менее 56 мм; внутренние размеры (полезное пространство): длина не менее 404 мм, ширина не менее 251 мм, высота не менее 42 мм. Для стерилизации (паровым методом), хранения и транспортировки хирургических инструментов и моторных систем в комплекте с корпусом контейнера и крышкой контейнера соответствующего размера. Должна быть изготовлена из высококачественной медицинской стали. Нестерильная, многоразовая. Устойчива к коррозии, экстремальным температурам, не окислятся при воздействии дезинфицирующих жидкостей. </t>
  </si>
  <si>
    <t>По заявке Заказчика в течение 5 (пять) календарных дней</t>
  </si>
  <si>
    <t>Внутренняя кассета-бокс</t>
  </si>
  <si>
    <t>Корпус контейнера, с перфорацией, высота 135 мм</t>
  </si>
  <si>
    <t>Сетка стальная, с перфорацией, длина 485 мм, ширина 253 мм, высота 106 мм</t>
  </si>
  <si>
    <t xml:space="preserve">Мат силиконовый, позиционный </t>
  </si>
  <si>
    <t>Сетка стальная, с перфорацией, вставка, длина 196 мм, ширина 252 мм, высота 34 мм</t>
  </si>
  <si>
    <t>Мат силиконовый, длина 480 мм, ширина 250 мм.</t>
  </si>
  <si>
    <t xml:space="preserve">Acculan крышка аккумуляторного отсека                      </t>
  </si>
  <si>
    <t xml:space="preserve">Acculan стерильная направляющая          </t>
  </si>
  <si>
    <t>Лезвие сагитальной пилы, рабочая поверхность 50,0 мм, ширина лезвия 40,0 мм,толщина лезвия 0,7 мм, ширина распила 0,9 мм</t>
  </si>
  <si>
    <t>Лезвие сагитальной пилы, рабочая поверхность 35,0 мм, ширина лезвия 75,0 мм,толщина лезвия 0,7 мм, ширина распила 0,9 мм</t>
  </si>
  <si>
    <t>Корпус контейнера,  стандарт 1/1, высота 135 мм</t>
  </si>
  <si>
    <t>Сетка стальная, с перфорацией, с ножками, стандарт 3/4, высота 56 мм</t>
  </si>
  <si>
    <t>Крышка контейнера, стандарт 1/1, серебристая</t>
  </si>
  <si>
    <t>Фильтр для стандартного контейнера, многоразовый</t>
  </si>
  <si>
    <t xml:space="preserve">Зеркало гортанное, с шестигранной рукояткой 28 мм </t>
  </si>
  <si>
    <t xml:space="preserve">Для доукомплектования, модернизации и дооснащения основных наборов многоразовых инструментов производства AESCULAP AG, Германия приобретается  BL931R: Внутренняя кассета-бокс, круглая, с отверстиями (с перфорацией), не менее 62х17 мм. Используется с игольницей размером 65х16 мм. Нестерильная, многоразовая. Устойчива к коррозии, экстремальным температурам, не окислятся при воздействии дезинфицирующих жидкостей. </t>
  </si>
  <si>
    <t xml:space="preserve">Для доукомплектования, модернизации и дооснащения основных наборов многоразовых инструментов производства AESCULAP AG, Германия приобретается JN442: Корпус контейнера, размер стандарт 1/1, с перфорацией (для фильтра) на дне, со специальными ячейками для идентификационных табличек, бумажного идентификатора, пломбы для контроля стерильности, с рукоятками для удобной транспортировки. Внешние размеры без крышки контейнера: длина не менее 592 мм, ширина не менее 274 мм, высота не менее 135 мм; внешние размеры в комплекте с крышкой контейнера: длина не менее 592 мм, ширина не менее 285 мм, высота не менее 153 мм; внутренние размеры в комплекте с крышкой контейнера (полезное пространство): длина не менее 544 мм, ширина не менее 258 мм, высота не менее 108 мм. Для стерилизации (паровой), хранения и транспортировки хирургических инструментов и моторных систем совместиымый с крышкой контейнера JK489 и сеткой стальной JF214R, производства AESCULAP AG. Должен быть изготовлен из высококачественного алюминиевого сплава. Нестерильный, многоразовый.Устойчив к коррозии, экстремальным температурам, не окислятся при воздействии дезинфицирующих жидкостей. </t>
  </si>
  <si>
    <t xml:space="preserve">Для доукомплектования, модернизации и дооснащения основных наборов многоразовых инструментов производства AESCULAP AG, Германия приобретается JF214R: Сетка стальная, с перфорацией, с ножками из термостойкого пластика, размер стандарт 1/1, с ручками. Внешний размер: длина не менее 485 мм, ширина не менее 253, высота не менее 106 мм; внутренние размеры (полезное пространство): длина не менее 483 мм, ширина не менее 251 мм, высота не менее 92 мм.. Предназначена для стерилизации (паровым методом), хранения и транспортировки хирургических инструментов и моторных систем совместимая с корпусом контейнера JN442 и крышкой контейнера JK489 производства AESCULAP AG. Должна быть изготовлена из высококачественной медицинской стали. Нестерильная, многоразовая. Устойчива к коррозии, экстремальным температурам, не окислятся при воздействии дезинфицирующих жидкостей. </t>
  </si>
  <si>
    <t xml:space="preserve">Для доукомплектования, модернизации и дооснащения основных наборов многоразовых инструментов производства AESCULAP AG, Германия приобретается JF948: Мат силиконовый, позиционный, размер: стандарт 1/1, длина не менее 472 мм, ширина не менее 242 мм. Для предотвращения скольжение инструментов, быстросохнущий, для бережного хранения инструментов. Для хранения, стерилизации и транспортировки инструментов. Совместим с сеткой стальной JF214R производства AESCULAP AG. Только для парового вида стерилизации. Должен быть изготовлен из высококачественного термостойкого силикона. Нестерильный, многоразовый.Устойчив к коррозии, экстремальным температурам, не окислятся при воздействии дезинфицирующих жидкостей.  </t>
  </si>
  <si>
    <t xml:space="preserve">Для доукомплектования, модернизации и дооснащения основных наборов многоразовых инструментов производства AESCULAP AG, Германия приобретается JF110R: Сетка стальная с перфорацией, вставка, размер: стандарт 1/2. Внешние размеры: длина не менее 196 мм, ширина не менее 252 мм, высота не менее 34 мм; внутренние размеры (полезное пространство): длина не менее 194 мм, ширина не менее 237 мм, высота не менее 33 мм. Для хранения, стерилизации и транспортировки небольших инструментов в виде вставки в стандартную сетку контейнера JF214R производства AESCULAP AG. Должна быть изготовлена из высококачественной медицинской стали. Нестерильная, многоразовая. Устойчива к коррозии, экстремальным температурам, не окислятся при воздействии дезинфицирующих жидкостей.  </t>
  </si>
  <si>
    <t xml:space="preserve">Для доукомплектования, модернизации и дооснащения основных наборов многоразовых инструментов производства AESCULAP AG, Германия приобретается JF939: Силиконовый мат, размер: стандарт 1/1, размеры: длина не менее 480 мм, ширина не менее 250 мм. Для предотвращения скольжение инструментов, быстросохнущий, для бережного хранения инструментов. Для стерилизации и транспортировки инструментов совместимые с сеткой стальной размером стандарт 1/1 производства AESCULAP AG. Только для парового вида стерилизации. Должен быть изготовлен из высококачественного термостойкого силикона. Нестерильный, многоразовый. Устойчива к коррозии, экстремальным температурам, не окислятся при воздействии дезинфицирующих жидкостей.  </t>
  </si>
  <si>
    <t>Для доукомплектования, модернизации и дооснащения основных наборов многоразовых инструментов производства AESCULAP AG, Германия приобретается GA675 Acculan 4 крышка аккумуляторного отсека. Предназначена для фиксации батареи в корпусе моторной системы. Совместимая с GA676 Acculan 4 производства AESCULAP AG, Германия. Нестерильная, многоразовая.</t>
  </si>
  <si>
    <t>Для доукомплектования, модернизации и дооснащения основных наборов многоразовых инструментов производства AESCULAP AG, Германия приобретается GA678 Acculan 4 стерильный направитель аккумуляторной батареи в гнездо корпуса дрели-римера, дерматома, пилы Acculan 4 в стерильных условиях. Совместимая с GA676 Acculan 4 производства AESCULAP AG, Германия. Нестерильный, многоразовый.</t>
  </si>
  <si>
    <t>Для доукомплектования, модернизации и дооснащения основных наборов многоразовых инструментов производства AESCULAP AG, Германия приобретается GC675R. Лезвие для высокоскоростной пилы , рабочая поверхность не менее 50 мм, ширина лезвия не менее 40 мм, толщина не менее 0,7 мм, ширина распила не менее 0,9 мм. Совместимая с GA331 Acculan 4 пила осцилирующая производства AESCULAP AG, Германия. Стерильное, многоразовое.</t>
  </si>
  <si>
    <t>Для доукомплектования, модернизации и дооснащения основных наборов многоразовых инструментов производства AESCULAP AG, Германия приобретается GC681R Лезвие для высокоскоростной сагитальной пилы, рабочая поверхность не менее 35,0 мм, ширина лезвия не менее 75,0 мм,толщина лезвия не менее 0,7 мм, ширина распила не менее 0,9 мм. Совместимая с GA331 Acculan 4 пила осцилирующая производства AESCULAP AG, Германия. Стерильное, многоразовое.</t>
  </si>
  <si>
    <t>Для доукомплектования, модернизации и дооснащения основных наборов многоразовых инструментов производства AESCULAP AG, Германия приобретается GB495R Eccos - фиксатор для стерилизации и хранения одной пилы Accualn 3Ti, требуемая высота сетки  не менее 106 мм. Совместимая с GA331 Acculan 4 пила осцилирующая и сетками производства AESCULAP AG, Германия. Нестерильный, многоразовый. Должна крепится на сетке с помощью специальных винтов (иметь в комплектации вместе с фиксатором).</t>
  </si>
  <si>
    <t>Для доукомплектования, модернизации и дооснащения основных наборов многоразовых инструментов производства AESCULAP AG, Германия приобретается GB481R Eccos - фиксатор для стерилизации и хранения лезвий и других акссесуаров, требуемая высота сетки не менее 56 мм. Совместимая с GC681R лезвия и сетками производства AESCULAP AG, Германия. Нестерильный, многоразовый. Должна крепится на сетке с помощью специальных винтов (иметь в комплектации вместе с фиксатором).</t>
  </si>
  <si>
    <t>Для доукомплектования, модернизации и дооснащения основных наборов многоразовых инструментов производства AESCULAP AG, Германия приобретается GB487R Eccos - фиксатор для стерилизации и хранения крышки аккумуляторного отсека, требуемая высота сетки не менее 56 мм. Совместимая с  GA675 Acculan 4 крышка аккумуляторного отсека и сетками производства AESCULAP AG, Германия. Нестерильный, многоразовый. Нестерильный, многоразовый. Должна крепится на сетке с помощью специальных винтов (иметь в комплектации вместе с фиксатором).</t>
  </si>
  <si>
    <t xml:space="preserve">Для доукомплектования, модернизации и дооснащения основных наборов многоразовых инструментов производства AESCULAP AG, Германия приобретается JK442 Корпус контейнера: размер стандарт 1/1, без перфорации (для фильтра) на дне, со специальными ячейками для идентификационных табличек, бумажного идентификатора, пломбы для контроля стерильности, с рукоятками для удобной транспортировки. Внешние размеры без крышки контейнера: длина не менее 592 мм, ширина не менее 274 мм, высота не менее 135 мм; внешние размеры в комплекте с крышкой контейнера: длина не менее 592 мм, ширина не менее 281 мм, высота не менее 152 мм; внутренние размеры в комплекте с крышкой контейнера (полезное пространство): длина не менее 544 мм, ширина не менее 258 мм, высота не менее 120 мм. Для стерилизации (паровой), хранения и транспортировки хирургических инструментов и моторных систем в комплекте с крышкой контейнера и сеткой стальной соответствующего размера. Должен быть изготовлен из высококачественного алюминиевого сплава. Нестерильный, многоразовый. Устойчив к коррозии, экстремальным температурам, не окислятся при воздействии дезинфицирующих жидкостей. </t>
  </si>
  <si>
    <t xml:space="preserve">Для доукомплектования, модернизации и дооснащения основных наборов многоразовых инструментов производства AESCULAP AG, Германия приобретается JK489 Крышка контейнера, внутренняя, размер стандарт 1/1, серебристая (цветовая маркировка), со специальной перфорацией и креплением для фильтра (многоразового или одноразового), с ручками-замком. Внешние размеры: длина не менее 588 мм, ширина не менее 285 мм, высота не менее 36 мм. Используется в комплекте с корпусом контейнера и сеткой соответствующего размера. Для стерилизации (паровым методом), хранения и транспортировки хирургических инструментов и моторных систем в комплекте с корпусом контейнера и сеткой стальной соответствующего размера. Нестерильная, многоразовая. Устойчива к коррозии, экстремальным температурам, не окислятся при воздействии дезинфицирующих жидкостей. </t>
  </si>
  <si>
    <t>Для доукомплектования, модернизации и дооснащения основных наборов многоразовых инструментов производства AESCULAP AG, Германия приобретается JK090 Фильтр для стандартного контейнера, многоразовый, для паровой стерилизации, без индикатора обработки, круглый, диаметр не менее 190 мм, с отверстием для крепления. Для крепления на крышке контейнера (BASIS, VARIO) стандарт с помощью держателя фильтра, для использования до 1000 циклов при паровой стерилизации. Совметимая с крышками роизводства AESCULAP AG, Германи.  Нестерильный, многоразовый. В упаковке 10 штук.</t>
  </si>
  <si>
    <t xml:space="preserve">Для доукомплектования, модернизации и дооснащения основных наборов многоразовых инструментов производства AESCULAP AG, Германия приобретается OM089R: Зеркало гортанное, с шестигранной рукояткой, диаметр не менее 28 мм, длина не менее 180 мм. Нестерильное, многоразовое. Устойчиво к коррозии, экстремальным температурам, не окислятся при воздействии дезинфицирующих жидкостей. </t>
  </si>
  <si>
    <t>штука</t>
  </si>
  <si>
    <t>упаковка</t>
  </si>
  <si>
    <t>Перечень закупаемых товаров (МИ 20 лотов)</t>
  </si>
  <si>
    <t>Приложение 1 к Объявлению №72 от 19.05.2023г</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</si>
</sst>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_-* #,##0.00_р_._-;\-* #,##0.00_р_._-;_-* &quot;-&quot;??_р_._-;_-@_-"/>
    <numFmt numFmtId="165" formatCode="_-* #,##0.00_$_-;\-* #,##0.00_$_-;_-* &quot;-&quot;??_$_-;_-@_-"/>
    <numFmt numFmtId="166" formatCode="#,##0\ _₽"/>
    <numFmt numFmtId="167" formatCode="_-* #,##0\ _₽_-;\-* #,##0\ _₽_-;_-* &quot;-&quot;??\ _₽_-;_-@_-"/>
  </numFmts>
  <fonts count="1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8"/>
      <name val="Calibri"/>
      <family val="2"/>
      <charset val="204"/>
      <scheme val="minor"/>
    </font>
    <font>
      <b/>
      <sz val="9"/>
      <color theme="1"/>
      <name val="Times New Roman"/>
      <family val="1"/>
      <charset val="204"/>
    </font>
    <font>
      <sz val="9"/>
      <color theme="1"/>
      <name val="Times New Roman"/>
      <family val="1"/>
      <charset val="204"/>
    </font>
    <font>
      <sz val="9"/>
      <name val="Times New Roman"/>
      <family val="1"/>
      <charset val="204"/>
    </font>
    <font>
      <sz val="9"/>
      <color theme="0"/>
      <name val="Times New Roman"/>
      <family val="1"/>
      <charset val="204"/>
    </font>
    <font>
      <sz val="12"/>
      <color theme="1"/>
      <name val="Times New Roman"/>
      <family val="1"/>
      <charset val="204"/>
    </font>
    <font>
      <b/>
      <sz val="14"/>
      <color theme="1"/>
      <name val="Times New Roman"/>
      <family val="1"/>
      <charset val="204"/>
    </font>
    <font>
      <b/>
      <sz val="14"/>
      <color rgb="FF000000"/>
      <name val="Times New Roman"/>
      <family val="1"/>
      <charset val="204"/>
    </font>
    <font>
      <sz val="12"/>
      <name val="Times New Roman"/>
      <family val="1"/>
      <charset val="204"/>
    </font>
    <font>
      <sz val="14"/>
      <color theme="1"/>
      <name val="Times New Roman"/>
      <family val="1"/>
      <charset val="204"/>
    </font>
    <font>
      <sz val="14"/>
      <name val="Times New Roman"/>
      <family val="1"/>
      <charset val="204"/>
    </font>
  </fonts>
  <fills count="4">
    <fill>
      <patternFill patternType="none"/>
    </fill>
    <fill>
      <patternFill patternType="gray125"/>
    </fill>
    <fill>
      <patternFill patternType="solid">
        <fgColor theme="0"/>
        <bgColor theme="0"/>
      </patternFill>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s>
  <cellStyleXfs count="8">
    <xf numFmtId="0" fontId="0" fillId="0" borderId="0"/>
    <xf numFmtId="165" fontId="1" fillId="0" borderId="0" applyFont="0" applyFill="0" applyBorder="0" applyAlignment="0" applyProtection="0"/>
    <xf numFmtId="0" fontId="2" fillId="0" borderId="0"/>
    <xf numFmtId="0" fontId="3" fillId="0" borderId="0"/>
    <xf numFmtId="0" fontId="1" fillId="0" borderId="0"/>
    <xf numFmtId="164" fontId="1" fillId="0" borderId="0" applyFont="0" applyFill="0" applyBorder="0" applyAlignment="0" applyProtection="0"/>
    <xf numFmtId="0" fontId="2" fillId="0" borderId="0"/>
    <xf numFmtId="0" fontId="1" fillId="0" borderId="0"/>
  </cellStyleXfs>
  <cellXfs count="31">
    <xf numFmtId="0" fontId="0" fillId="0" borderId="0" xfId="0"/>
    <xf numFmtId="0" fontId="6" fillId="0" borderId="0" xfId="0" applyFont="1" applyFill="1" applyBorder="1" applyAlignment="1">
      <alignment wrapText="1"/>
    </xf>
    <xf numFmtId="0" fontId="6" fillId="0" borderId="0" xfId="0" applyFont="1" applyFill="1" applyBorder="1" applyAlignment="1">
      <alignment vertical="center" wrapText="1"/>
    </xf>
    <xf numFmtId="43" fontId="6" fillId="0" borderId="0" xfId="0" applyNumberFormat="1" applyFont="1" applyFill="1" applyBorder="1" applyAlignment="1">
      <alignment vertical="center" wrapText="1"/>
    </xf>
    <xf numFmtId="0" fontId="6" fillId="0" borderId="0" xfId="0" applyFont="1" applyFill="1" applyBorder="1" applyAlignment="1">
      <alignment horizontal="center" vertical="center" wrapText="1"/>
    </xf>
    <xf numFmtId="0" fontId="6" fillId="2" borderId="0" xfId="0" applyFont="1" applyFill="1" applyBorder="1" applyAlignment="1">
      <alignment horizontal="left" vertical="center" wrapText="1"/>
    </xf>
    <xf numFmtId="0" fontId="6" fillId="2" borderId="0" xfId="0" applyFont="1" applyFill="1" applyBorder="1" applyAlignment="1">
      <alignment horizontal="center" vertical="center" wrapText="1"/>
    </xf>
    <xf numFmtId="2" fontId="6" fillId="0" borderId="0" xfId="0" applyNumberFormat="1" applyFont="1" applyFill="1" applyBorder="1" applyAlignment="1">
      <alignment horizontal="center" vertical="center" wrapText="1"/>
    </xf>
    <xf numFmtId="0" fontId="5" fillId="0" borderId="0" xfId="0" applyFont="1" applyAlignment="1">
      <alignment vertical="center"/>
    </xf>
    <xf numFmtId="0" fontId="8" fillId="0" borderId="0" xfId="0" applyFont="1" applyFill="1" applyBorder="1" applyAlignment="1">
      <alignment wrapText="1"/>
    </xf>
    <xf numFmtId="0" fontId="8" fillId="0" borderId="0" xfId="0" applyFont="1" applyFill="1" applyBorder="1" applyAlignment="1">
      <alignment vertical="center" wrapText="1"/>
    </xf>
    <xf numFmtId="43" fontId="7" fillId="0" borderId="0" xfId="0" applyNumberFormat="1" applyFont="1" applyFill="1" applyBorder="1" applyAlignment="1">
      <alignment vertical="center" wrapText="1"/>
    </xf>
    <xf numFmtId="167" fontId="8" fillId="0" borderId="0" xfId="0" applyNumberFormat="1" applyFont="1" applyFill="1" applyBorder="1" applyAlignment="1">
      <alignment vertical="center" wrapText="1"/>
    </xf>
    <xf numFmtId="0" fontId="6" fillId="2" borderId="0" xfId="0" applyFont="1" applyFill="1" applyBorder="1" applyAlignment="1">
      <alignment horizontal="left" vertical="center" wrapText="1"/>
    </xf>
    <xf numFmtId="0" fontId="10" fillId="0" borderId="3" xfId="0" applyFont="1" applyFill="1" applyBorder="1" applyAlignment="1">
      <alignment horizontal="center" vertical="center" wrapText="1"/>
    </xf>
    <xf numFmtId="0" fontId="10" fillId="0" borderId="1" xfId="0" applyFont="1" applyFill="1" applyBorder="1" applyAlignment="1">
      <alignment horizontal="center" vertical="center" wrapText="1"/>
    </xf>
    <xf numFmtId="165" fontId="10" fillId="0" borderId="3" xfId="1" applyFont="1" applyFill="1" applyBorder="1" applyAlignment="1">
      <alignment horizontal="center" vertical="center" wrapText="1"/>
    </xf>
    <xf numFmtId="165" fontId="10" fillId="0" borderId="1" xfId="1" applyFont="1" applyFill="1" applyBorder="1" applyAlignment="1">
      <alignment horizontal="center"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9" fillId="3" borderId="1" xfId="0" applyFont="1" applyFill="1" applyBorder="1" applyAlignment="1">
      <alignment horizontal="center" vertical="center" wrapText="1"/>
    </xf>
    <xf numFmtId="166" fontId="12" fillId="0" borderId="1" xfId="0" applyNumberFormat="1" applyFont="1" applyFill="1" applyBorder="1" applyAlignment="1">
      <alignment horizontal="center" vertical="center" wrapText="1"/>
    </xf>
    <xf numFmtId="0" fontId="13" fillId="0" borderId="2" xfId="0" applyFont="1" applyFill="1" applyBorder="1" applyAlignment="1">
      <alignment horizontal="center" vertical="center" wrapText="1"/>
    </xf>
    <xf numFmtId="166" fontId="14" fillId="0" borderId="1" xfId="0" applyNumberFormat="1" applyFont="1" applyFill="1" applyBorder="1" applyAlignment="1">
      <alignment horizontal="center" vertical="center" wrapText="1"/>
    </xf>
    <xf numFmtId="39" fontId="13" fillId="0" borderId="1" xfId="0" applyNumberFormat="1" applyFont="1" applyFill="1" applyBorder="1" applyAlignment="1">
      <alignment horizontal="center" vertical="center" wrapText="1"/>
    </xf>
    <xf numFmtId="0" fontId="9" fillId="0" borderId="0" xfId="0" applyFont="1" applyFill="1" applyBorder="1" applyAlignment="1">
      <alignment vertical="center" wrapText="1"/>
    </xf>
    <xf numFmtId="4" fontId="13" fillId="3" borderId="1" xfId="0" applyNumberFormat="1" applyFont="1" applyFill="1" applyBorder="1" applyAlignment="1">
      <alignment horizontal="center" vertical="center" wrapText="1"/>
    </xf>
    <xf numFmtId="0" fontId="10" fillId="0" borderId="0" xfId="2" applyFont="1" applyFill="1" applyBorder="1" applyAlignment="1">
      <alignment horizontal="center" vertical="center" wrapText="1"/>
    </xf>
    <xf numFmtId="0" fontId="13" fillId="0" borderId="0" xfId="0" applyFont="1" applyFill="1" applyBorder="1" applyAlignment="1">
      <alignment horizontal="right" vertical="center" wrapText="1"/>
    </xf>
    <xf numFmtId="0" fontId="13" fillId="0" borderId="1" xfId="0" applyFont="1" applyBorder="1" applyAlignment="1">
      <alignment vertical="center" wrapText="1"/>
    </xf>
    <xf numFmtId="0" fontId="13" fillId="2" borderId="0" xfId="0" applyFont="1" applyFill="1" applyBorder="1" applyAlignment="1">
      <alignment horizontal="left" vertical="center" wrapText="1"/>
    </xf>
  </cellXfs>
  <cellStyles count="8">
    <cellStyle name="Normal_формы ПР утвержденные" xfId="3"/>
    <cellStyle name="Обычный" xfId="0" builtinId="0"/>
    <cellStyle name="Обычный 100" xfId="6"/>
    <cellStyle name="Обычный 14 2" xfId="7"/>
    <cellStyle name="Обычный 3" xfId="4"/>
    <cellStyle name="Обычный 6" xfId="2"/>
    <cellStyle name="Финансовый" xfId="1" builtinId="3"/>
    <cellStyle name="Финансовый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7"/>
  <sheetViews>
    <sheetView tabSelected="1" view="pageBreakPreview" zoomScale="68" zoomScaleNormal="80" zoomScaleSheetLayoutView="68" workbookViewId="0">
      <pane ySplit="3" topLeftCell="A4" activePane="bottomLeft" state="frozen"/>
      <selection pane="bottomLeft" activeCell="H1" sqref="H1:P1"/>
    </sheetView>
  </sheetViews>
  <sheetFormatPr defaultColWidth="9.140625" defaultRowHeight="12" x14ac:dyDescent="0.2"/>
  <cols>
    <col min="1" max="1" width="6.42578125" style="4" customWidth="1"/>
    <col min="2" max="2" width="34.5703125" style="4" customWidth="1"/>
    <col min="3" max="3" width="120.140625" style="4" customWidth="1"/>
    <col min="4" max="4" width="14.7109375" style="4" customWidth="1"/>
    <col min="5" max="5" width="10" style="4" customWidth="1"/>
    <col min="6" max="7" width="22.140625" style="4" customWidth="1"/>
    <col min="8" max="8" width="29.85546875" style="4" customWidth="1"/>
    <col min="9" max="9" width="22.28515625" style="4" customWidth="1"/>
    <col min="10" max="10" width="23.7109375" style="9" hidden="1" customWidth="1"/>
    <col min="11" max="11" width="0" style="9" hidden="1" customWidth="1"/>
    <col min="12" max="12" width="15" style="9" hidden="1" customWidth="1"/>
    <col min="13" max="13" width="0" style="9" hidden="1" customWidth="1"/>
    <col min="14" max="14" width="17.85546875" style="1" hidden="1" customWidth="1"/>
    <col min="15" max="15" width="15.28515625" style="1" customWidth="1"/>
    <col min="16" max="16" width="21.28515625" style="1" customWidth="1"/>
    <col min="17" max="16384" width="9.140625" style="1"/>
  </cols>
  <sheetData>
    <row r="1" spans="1:16" ht="23.25" customHeight="1" x14ac:dyDescent="0.2">
      <c r="F1" s="25"/>
      <c r="G1" s="25"/>
      <c r="H1" s="28" t="s">
        <v>59</v>
      </c>
      <c r="I1" s="28"/>
      <c r="J1" s="28"/>
      <c r="K1" s="28"/>
      <c r="L1" s="28"/>
      <c r="M1" s="28"/>
      <c r="N1" s="28"/>
      <c r="O1" s="28"/>
      <c r="P1" s="28"/>
    </row>
    <row r="2" spans="1:16" ht="19.5" thickBot="1" x14ac:dyDescent="0.25">
      <c r="A2" s="27" t="s">
        <v>58</v>
      </c>
      <c r="B2" s="27"/>
      <c r="C2" s="27"/>
      <c r="D2" s="27"/>
      <c r="E2" s="27"/>
      <c r="F2" s="27"/>
      <c r="G2" s="27"/>
      <c r="H2" s="27"/>
      <c r="I2" s="27"/>
    </row>
    <row r="3" spans="1:16" s="2" customFormat="1" ht="99" customHeight="1" x14ac:dyDescent="0.25">
      <c r="A3" s="14" t="s">
        <v>0</v>
      </c>
      <c r="B3" s="14" t="s">
        <v>1</v>
      </c>
      <c r="C3" s="14" t="s">
        <v>5</v>
      </c>
      <c r="D3" s="15" t="s">
        <v>4</v>
      </c>
      <c r="E3" s="15" t="s">
        <v>6</v>
      </c>
      <c r="F3" s="16" t="s">
        <v>2</v>
      </c>
      <c r="G3" s="17" t="s">
        <v>3</v>
      </c>
      <c r="H3" s="18" t="s">
        <v>9</v>
      </c>
      <c r="I3" s="19" t="s">
        <v>10</v>
      </c>
      <c r="J3" s="10"/>
      <c r="K3" s="10"/>
      <c r="L3" s="10"/>
      <c r="M3" s="10"/>
      <c r="O3" s="19" t="s">
        <v>12</v>
      </c>
      <c r="P3" s="19" t="s">
        <v>13</v>
      </c>
    </row>
    <row r="4" spans="1:16" s="2" customFormat="1" ht="99.75" customHeight="1" x14ac:dyDescent="0.25">
      <c r="A4" s="20">
        <v>1</v>
      </c>
      <c r="B4" s="29" t="s">
        <v>24</v>
      </c>
      <c r="C4" s="29" t="s">
        <v>39</v>
      </c>
      <c r="D4" s="22" t="s">
        <v>56</v>
      </c>
      <c r="E4" s="23">
        <v>2</v>
      </c>
      <c r="F4" s="24">
        <v>12793</v>
      </c>
      <c r="G4" s="24">
        <v>25586</v>
      </c>
      <c r="H4" s="26" t="s">
        <v>23</v>
      </c>
      <c r="I4" s="26" t="s">
        <v>8</v>
      </c>
      <c r="J4" s="10"/>
      <c r="K4" s="10"/>
      <c r="L4" s="10"/>
      <c r="M4" s="10"/>
      <c r="O4" s="21">
        <v>0</v>
      </c>
      <c r="P4" s="26" t="s">
        <v>14</v>
      </c>
    </row>
    <row r="5" spans="1:16" s="2" customFormat="1" ht="253.5" customHeight="1" x14ac:dyDescent="0.25">
      <c r="A5" s="20">
        <v>2</v>
      </c>
      <c r="B5" s="29" t="s">
        <v>25</v>
      </c>
      <c r="C5" s="29" t="s">
        <v>40</v>
      </c>
      <c r="D5" s="22" t="s">
        <v>56</v>
      </c>
      <c r="E5" s="23">
        <v>2</v>
      </c>
      <c r="F5" s="24">
        <v>278262</v>
      </c>
      <c r="G5" s="24">
        <v>556524</v>
      </c>
      <c r="H5" s="26" t="s">
        <v>23</v>
      </c>
      <c r="I5" s="26" t="s">
        <v>8</v>
      </c>
      <c r="J5" s="10"/>
      <c r="K5" s="10"/>
      <c r="L5" s="10"/>
      <c r="M5" s="10"/>
      <c r="O5" s="21">
        <v>0</v>
      </c>
      <c r="P5" s="26" t="s">
        <v>14</v>
      </c>
    </row>
    <row r="6" spans="1:16" s="2" customFormat="1" ht="202.5" customHeight="1" x14ac:dyDescent="0.25">
      <c r="A6" s="20">
        <f>A5+1</f>
        <v>3</v>
      </c>
      <c r="B6" s="29" t="s">
        <v>26</v>
      </c>
      <c r="C6" s="29" t="s">
        <v>41</v>
      </c>
      <c r="D6" s="22" t="s">
        <v>56</v>
      </c>
      <c r="E6" s="23">
        <v>2</v>
      </c>
      <c r="F6" s="24">
        <v>88214</v>
      </c>
      <c r="G6" s="24">
        <v>176428</v>
      </c>
      <c r="H6" s="26" t="s">
        <v>23</v>
      </c>
      <c r="I6" s="26" t="s">
        <v>8</v>
      </c>
      <c r="J6" s="10"/>
      <c r="K6" s="10"/>
      <c r="L6" s="10"/>
      <c r="M6" s="10"/>
      <c r="O6" s="21">
        <v>0</v>
      </c>
      <c r="P6" s="26" t="s">
        <v>14</v>
      </c>
    </row>
    <row r="7" spans="1:16" s="2" customFormat="1" ht="176.25" customHeight="1" x14ac:dyDescent="0.25">
      <c r="A7" s="20">
        <f t="shared" ref="A7:A23" si="0">A6+1</f>
        <v>4</v>
      </c>
      <c r="B7" s="29" t="s">
        <v>27</v>
      </c>
      <c r="C7" s="29" t="s">
        <v>42</v>
      </c>
      <c r="D7" s="22" t="s">
        <v>56</v>
      </c>
      <c r="E7" s="23">
        <v>2</v>
      </c>
      <c r="F7" s="24">
        <v>62441</v>
      </c>
      <c r="G7" s="24">
        <v>124882</v>
      </c>
      <c r="H7" s="26" t="s">
        <v>23</v>
      </c>
      <c r="I7" s="26" t="s">
        <v>8</v>
      </c>
      <c r="J7" s="10"/>
      <c r="K7" s="10"/>
      <c r="L7" s="10"/>
      <c r="M7" s="10"/>
      <c r="O7" s="21">
        <v>0</v>
      </c>
      <c r="P7" s="26" t="s">
        <v>14</v>
      </c>
    </row>
    <row r="8" spans="1:16" s="2" customFormat="1" ht="176.25" customHeight="1" x14ac:dyDescent="0.25">
      <c r="A8" s="20">
        <f t="shared" si="0"/>
        <v>5</v>
      </c>
      <c r="B8" s="29" t="s">
        <v>28</v>
      </c>
      <c r="C8" s="29" t="s">
        <v>43</v>
      </c>
      <c r="D8" s="22" t="s">
        <v>56</v>
      </c>
      <c r="E8" s="23">
        <v>2</v>
      </c>
      <c r="F8" s="24">
        <v>57193</v>
      </c>
      <c r="G8" s="24">
        <v>114386</v>
      </c>
      <c r="H8" s="26" t="s">
        <v>23</v>
      </c>
      <c r="I8" s="26" t="s">
        <v>8</v>
      </c>
      <c r="J8" s="10"/>
      <c r="K8" s="10"/>
      <c r="L8" s="10"/>
      <c r="M8" s="10"/>
      <c r="O8" s="21">
        <v>0</v>
      </c>
      <c r="P8" s="26" t="s">
        <v>14</v>
      </c>
    </row>
    <row r="9" spans="1:16" s="2" customFormat="1" ht="168.75" x14ac:dyDescent="0.25">
      <c r="A9" s="20">
        <f t="shared" si="0"/>
        <v>6</v>
      </c>
      <c r="B9" s="29" t="s">
        <v>29</v>
      </c>
      <c r="C9" s="29" t="s">
        <v>44</v>
      </c>
      <c r="D9" s="22" t="s">
        <v>56</v>
      </c>
      <c r="E9" s="23">
        <v>2</v>
      </c>
      <c r="F9" s="24">
        <v>39013</v>
      </c>
      <c r="G9" s="24">
        <v>78026</v>
      </c>
      <c r="H9" s="26" t="s">
        <v>23</v>
      </c>
      <c r="I9" s="26" t="s">
        <v>8</v>
      </c>
      <c r="J9" s="10"/>
      <c r="K9" s="10"/>
      <c r="L9" s="10"/>
      <c r="M9" s="10"/>
      <c r="O9" s="21">
        <v>0</v>
      </c>
      <c r="P9" s="26" t="s">
        <v>14</v>
      </c>
    </row>
    <row r="10" spans="1:16" s="2" customFormat="1" ht="243.75" x14ac:dyDescent="0.25">
      <c r="A10" s="20">
        <f t="shared" si="0"/>
        <v>7</v>
      </c>
      <c r="B10" s="29" t="s">
        <v>15</v>
      </c>
      <c r="C10" s="29" t="s">
        <v>16</v>
      </c>
      <c r="D10" s="22" t="s">
        <v>56</v>
      </c>
      <c r="E10" s="23">
        <v>1</v>
      </c>
      <c r="F10" s="24">
        <v>4983621</v>
      </c>
      <c r="G10" s="24">
        <v>4983621</v>
      </c>
      <c r="H10" s="26" t="s">
        <v>23</v>
      </c>
      <c r="I10" s="26" t="s">
        <v>8</v>
      </c>
      <c r="J10" s="10"/>
      <c r="K10" s="10"/>
      <c r="L10" s="10"/>
      <c r="M10" s="10"/>
      <c r="O10" s="21">
        <v>0</v>
      </c>
      <c r="P10" s="26" t="s">
        <v>14</v>
      </c>
    </row>
    <row r="11" spans="1:16" s="2" customFormat="1" ht="153.75" customHeight="1" x14ac:dyDescent="0.25">
      <c r="A11" s="20">
        <f t="shared" si="0"/>
        <v>8</v>
      </c>
      <c r="B11" s="29" t="s">
        <v>17</v>
      </c>
      <c r="C11" s="29" t="s">
        <v>18</v>
      </c>
      <c r="D11" s="22" t="s">
        <v>56</v>
      </c>
      <c r="E11" s="23">
        <v>1</v>
      </c>
      <c r="F11" s="24">
        <v>815526</v>
      </c>
      <c r="G11" s="24">
        <v>815526</v>
      </c>
      <c r="H11" s="26" t="s">
        <v>23</v>
      </c>
      <c r="I11" s="26" t="s">
        <v>8</v>
      </c>
      <c r="J11" s="10"/>
      <c r="K11" s="10"/>
      <c r="L11" s="10"/>
      <c r="M11" s="10"/>
      <c r="O11" s="21">
        <v>0</v>
      </c>
      <c r="P11" s="26" t="s">
        <v>14</v>
      </c>
    </row>
    <row r="12" spans="1:16" s="2" customFormat="1" ht="93.75" x14ac:dyDescent="0.25">
      <c r="A12" s="20">
        <f t="shared" si="0"/>
        <v>9</v>
      </c>
      <c r="B12" s="29" t="s">
        <v>30</v>
      </c>
      <c r="C12" s="29" t="s">
        <v>45</v>
      </c>
      <c r="D12" s="22" t="s">
        <v>56</v>
      </c>
      <c r="E12" s="23">
        <v>1</v>
      </c>
      <c r="F12" s="24">
        <v>515780</v>
      </c>
      <c r="G12" s="24">
        <v>515780</v>
      </c>
      <c r="H12" s="26" t="s">
        <v>23</v>
      </c>
      <c r="I12" s="26" t="s">
        <v>8</v>
      </c>
      <c r="J12" s="10"/>
      <c r="K12" s="10"/>
      <c r="L12" s="10"/>
      <c r="M12" s="10"/>
      <c r="O12" s="21">
        <v>0</v>
      </c>
      <c r="P12" s="26" t="s">
        <v>14</v>
      </c>
    </row>
    <row r="13" spans="1:16" s="2" customFormat="1" ht="97.5" customHeight="1" x14ac:dyDescent="0.25">
      <c r="A13" s="20">
        <f t="shared" si="0"/>
        <v>10</v>
      </c>
      <c r="B13" s="29" t="s">
        <v>31</v>
      </c>
      <c r="C13" s="29" t="s">
        <v>46</v>
      </c>
      <c r="D13" s="22" t="s">
        <v>56</v>
      </c>
      <c r="E13" s="23">
        <v>1</v>
      </c>
      <c r="F13" s="24">
        <v>20835</v>
      </c>
      <c r="G13" s="24">
        <v>20835</v>
      </c>
      <c r="H13" s="26" t="s">
        <v>23</v>
      </c>
      <c r="I13" s="26" t="s">
        <v>8</v>
      </c>
      <c r="J13" s="10"/>
      <c r="K13" s="10"/>
      <c r="L13" s="10"/>
      <c r="M13" s="10"/>
      <c r="O13" s="21">
        <v>0</v>
      </c>
      <c r="P13" s="26" t="s">
        <v>14</v>
      </c>
    </row>
    <row r="14" spans="1:16" s="2" customFormat="1" ht="101.25" customHeight="1" x14ac:dyDescent="0.25">
      <c r="A14" s="20">
        <f t="shared" si="0"/>
        <v>11</v>
      </c>
      <c r="B14" s="29" t="s">
        <v>32</v>
      </c>
      <c r="C14" s="29" t="s">
        <v>47</v>
      </c>
      <c r="D14" s="22" t="s">
        <v>56</v>
      </c>
      <c r="E14" s="23">
        <v>1</v>
      </c>
      <c r="F14" s="24">
        <v>48570</v>
      </c>
      <c r="G14" s="24">
        <v>48570</v>
      </c>
      <c r="H14" s="26" t="s">
        <v>23</v>
      </c>
      <c r="I14" s="26" t="s">
        <v>8</v>
      </c>
      <c r="J14" s="10"/>
      <c r="K14" s="10"/>
      <c r="L14" s="10"/>
      <c r="M14" s="10"/>
      <c r="O14" s="21">
        <v>0</v>
      </c>
      <c r="P14" s="26" t="s">
        <v>14</v>
      </c>
    </row>
    <row r="15" spans="1:16" s="2" customFormat="1" ht="118.5" customHeight="1" x14ac:dyDescent="0.25">
      <c r="A15" s="20">
        <f t="shared" si="0"/>
        <v>12</v>
      </c>
      <c r="B15" s="29" t="s">
        <v>33</v>
      </c>
      <c r="C15" s="29" t="s">
        <v>48</v>
      </c>
      <c r="D15" s="22" t="s">
        <v>56</v>
      </c>
      <c r="E15" s="23">
        <v>1</v>
      </c>
      <c r="F15" s="24">
        <v>47269</v>
      </c>
      <c r="G15" s="24">
        <v>47269</v>
      </c>
      <c r="H15" s="26" t="s">
        <v>23</v>
      </c>
      <c r="I15" s="26" t="s">
        <v>8</v>
      </c>
      <c r="J15" s="10"/>
      <c r="K15" s="10"/>
      <c r="L15" s="10"/>
      <c r="M15" s="10"/>
      <c r="O15" s="21">
        <v>0</v>
      </c>
      <c r="P15" s="26" t="s">
        <v>14</v>
      </c>
    </row>
    <row r="16" spans="1:16" s="2" customFormat="1" ht="120.75" customHeight="1" x14ac:dyDescent="0.25">
      <c r="A16" s="20">
        <f t="shared" si="0"/>
        <v>13</v>
      </c>
      <c r="B16" s="29" t="s">
        <v>19</v>
      </c>
      <c r="C16" s="29" t="s">
        <v>49</v>
      </c>
      <c r="D16" s="22" t="s">
        <v>56</v>
      </c>
      <c r="E16" s="23">
        <v>1</v>
      </c>
      <c r="F16" s="24">
        <v>72966</v>
      </c>
      <c r="G16" s="24">
        <v>72966</v>
      </c>
      <c r="H16" s="26" t="s">
        <v>23</v>
      </c>
      <c r="I16" s="26" t="s">
        <v>8</v>
      </c>
      <c r="J16" s="10"/>
      <c r="K16" s="10"/>
      <c r="L16" s="10"/>
      <c r="M16" s="10"/>
      <c r="O16" s="21">
        <v>0</v>
      </c>
      <c r="P16" s="26" t="s">
        <v>14</v>
      </c>
    </row>
    <row r="17" spans="1:16" s="2" customFormat="1" ht="117.75" customHeight="1" x14ac:dyDescent="0.25">
      <c r="A17" s="20">
        <f t="shared" si="0"/>
        <v>14</v>
      </c>
      <c r="B17" s="29" t="s">
        <v>20</v>
      </c>
      <c r="C17" s="29" t="s">
        <v>50</v>
      </c>
      <c r="D17" s="22" t="s">
        <v>56</v>
      </c>
      <c r="E17" s="23">
        <v>1</v>
      </c>
      <c r="F17" s="24">
        <v>63846</v>
      </c>
      <c r="G17" s="24">
        <v>63846</v>
      </c>
      <c r="H17" s="26" t="s">
        <v>23</v>
      </c>
      <c r="I17" s="26" t="s">
        <v>8</v>
      </c>
      <c r="J17" s="10"/>
      <c r="K17" s="10"/>
      <c r="L17" s="10"/>
      <c r="M17" s="10"/>
      <c r="O17" s="21">
        <v>0</v>
      </c>
      <c r="P17" s="26" t="s">
        <v>14</v>
      </c>
    </row>
    <row r="18" spans="1:16" s="2" customFormat="1" ht="119.25" customHeight="1" x14ac:dyDescent="0.25">
      <c r="A18" s="20">
        <f t="shared" si="0"/>
        <v>15</v>
      </c>
      <c r="B18" s="29" t="s">
        <v>21</v>
      </c>
      <c r="C18" s="29" t="s">
        <v>51</v>
      </c>
      <c r="D18" s="22" t="s">
        <v>56</v>
      </c>
      <c r="E18" s="23">
        <v>1</v>
      </c>
      <c r="F18" s="24">
        <v>41423</v>
      </c>
      <c r="G18" s="24">
        <v>41423</v>
      </c>
      <c r="H18" s="26" t="s">
        <v>23</v>
      </c>
      <c r="I18" s="26" t="s">
        <v>8</v>
      </c>
      <c r="J18" s="10"/>
      <c r="K18" s="10"/>
      <c r="L18" s="10"/>
      <c r="M18" s="10"/>
      <c r="O18" s="21">
        <v>0</v>
      </c>
      <c r="P18" s="26" t="s">
        <v>14</v>
      </c>
    </row>
    <row r="19" spans="1:16" s="2" customFormat="1" ht="255.75" customHeight="1" x14ac:dyDescent="0.25">
      <c r="A19" s="20">
        <f t="shared" si="0"/>
        <v>16</v>
      </c>
      <c r="B19" s="29" t="s">
        <v>34</v>
      </c>
      <c r="C19" s="29" t="s">
        <v>52</v>
      </c>
      <c r="D19" s="22" t="s">
        <v>56</v>
      </c>
      <c r="E19" s="23">
        <v>1</v>
      </c>
      <c r="F19" s="24">
        <v>269737</v>
      </c>
      <c r="G19" s="24">
        <v>269737</v>
      </c>
      <c r="H19" s="26" t="s">
        <v>23</v>
      </c>
      <c r="I19" s="26" t="s">
        <v>8</v>
      </c>
      <c r="J19" s="10"/>
      <c r="K19" s="10"/>
      <c r="L19" s="10"/>
      <c r="M19" s="10"/>
      <c r="O19" s="21">
        <v>0</v>
      </c>
      <c r="P19" s="26" t="s">
        <v>14</v>
      </c>
    </row>
    <row r="20" spans="1:16" s="2" customFormat="1" ht="198" customHeight="1" x14ac:dyDescent="0.25">
      <c r="A20" s="20">
        <f t="shared" si="0"/>
        <v>17</v>
      </c>
      <c r="B20" s="29" t="s">
        <v>35</v>
      </c>
      <c r="C20" s="29" t="s">
        <v>22</v>
      </c>
      <c r="D20" s="22" t="s">
        <v>56</v>
      </c>
      <c r="E20" s="23">
        <v>1</v>
      </c>
      <c r="F20" s="24">
        <v>108027</v>
      </c>
      <c r="G20" s="24">
        <v>108027</v>
      </c>
      <c r="H20" s="26" t="s">
        <v>23</v>
      </c>
      <c r="I20" s="26" t="s">
        <v>8</v>
      </c>
      <c r="J20" s="10"/>
      <c r="K20" s="10"/>
      <c r="L20" s="10"/>
      <c r="M20" s="10"/>
      <c r="O20" s="21">
        <v>0</v>
      </c>
      <c r="P20" s="26" t="s">
        <v>14</v>
      </c>
    </row>
    <row r="21" spans="1:16" s="2" customFormat="1" ht="187.5" x14ac:dyDescent="0.25">
      <c r="A21" s="20">
        <f t="shared" si="0"/>
        <v>18</v>
      </c>
      <c r="B21" s="29" t="s">
        <v>36</v>
      </c>
      <c r="C21" s="29" t="s">
        <v>53</v>
      </c>
      <c r="D21" s="22" t="s">
        <v>56</v>
      </c>
      <c r="E21" s="23">
        <v>1</v>
      </c>
      <c r="F21" s="24">
        <v>321342</v>
      </c>
      <c r="G21" s="24">
        <v>321342</v>
      </c>
      <c r="H21" s="26" t="s">
        <v>23</v>
      </c>
      <c r="I21" s="26" t="s">
        <v>8</v>
      </c>
      <c r="J21" s="10"/>
      <c r="K21" s="10"/>
      <c r="L21" s="10"/>
      <c r="M21" s="10"/>
      <c r="O21" s="21">
        <v>0</v>
      </c>
      <c r="P21" s="26" t="s">
        <v>14</v>
      </c>
    </row>
    <row r="22" spans="1:16" s="2" customFormat="1" ht="131.25" x14ac:dyDescent="0.25">
      <c r="A22" s="20">
        <f t="shared" si="0"/>
        <v>19</v>
      </c>
      <c r="B22" s="29" t="s">
        <v>37</v>
      </c>
      <c r="C22" s="29" t="s">
        <v>54</v>
      </c>
      <c r="D22" s="22" t="s">
        <v>57</v>
      </c>
      <c r="E22" s="23">
        <v>4</v>
      </c>
      <c r="F22" s="24">
        <v>194373</v>
      </c>
      <c r="G22" s="24">
        <v>777492</v>
      </c>
      <c r="H22" s="26" t="s">
        <v>23</v>
      </c>
      <c r="I22" s="26" t="s">
        <v>8</v>
      </c>
      <c r="J22" s="10"/>
      <c r="K22" s="10"/>
      <c r="L22" s="10"/>
      <c r="M22" s="10"/>
      <c r="O22" s="21">
        <v>0</v>
      </c>
      <c r="P22" s="26" t="s">
        <v>14</v>
      </c>
    </row>
    <row r="23" spans="1:16" s="2" customFormat="1" ht="93.75" x14ac:dyDescent="0.25">
      <c r="A23" s="20">
        <f t="shared" si="0"/>
        <v>20</v>
      </c>
      <c r="B23" s="29" t="s">
        <v>38</v>
      </c>
      <c r="C23" s="29" t="s">
        <v>55</v>
      </c>
      <c r="D23" s="22" t="s">
        <v>56</v>
      </c>
      <c r="E23" s="23">
        <v>1</v>
      </c>
      <c r="F23" s="24">
        <v>24038</v>
      </c>
      <c r="G23" s="24">
        <v>24038</v>
      </c>
      <c r="H23" s="26" t="s">
        <v>23</v>
      </c>
      <c r="I23" s="26" t="s">
        <v>8</v>
      </c>
      <c r="J23" s="10"/>
      <c r="K23" s="10"/>
      <c r="L23" s="10"/>
      <c r="M23" s="10"/>
      <c r="O23" s="21">
        <v>0</v>
      </c>
      <c r="P23" s="26" t="s">
        <v>14</v>
      </c>
    </row>
    <row r="24" spans="1:16" s="2" customFormat="1" x14ac:dyDescent="0.25">
      <c r="A24" s="4"/>
      <c r="B24" s="13"/>
      <c r="C24" s="5"/>
      <c r="D24" s="6"/>
      <c r="E24" s="4"/>
      <c r="F24" s="7"/>
      <c r="G24" s="7"/>
      <c r="H24" s="7"/>
      <c r="I24" s="7"/>
      <c r="J24" s="11" t="e">
        <f>SUM(#REF!)</f>
        <v>#REF!</v>
      </c>
      <c r="K24" s="10"/>
      <c r="L24" s="10"/>
      <c r="M24" s="12" t="e">
        <f>SUM(#REF!)</f>
        <v>#REF!</v>
      </c>
      <c r="N24" s="3"/>
      <c r="P24" s="3"/>
    </row>
    <row r="25" spans="1:16" s="2" customFormat="1" ht="276" customHeight="1" x14ac:dyDescent="0.25">
      <c r="A25" s="4"/>
      <c r="B25" s="30" t="s">
        <v>11</v>
      </c>
      <c r="C25" s="30"/>
      <c r="D25" s="30"/>
      <c r="E25" s="30"/>
      <c r="F25" s="30"/>
      <c r="G25" s="30"/>
      <c r="H25" s="30"/>
      <c r="I25" s="30"/>
      <c r="J25" s="30"/>
      <c r="K25" s="30"/>
      <c r="L25" s="30"/>
      <c r="M25" s="30"/>
      <c r="N25" s="30"/>
      <c r="O25" s="30"/>
      <c r="P25" s="30"/>
    </row>
    <row r="27" spans="1:16" x14ac:dyDescent="0.2">
      <c r="B27" s="8" t="s">
        <v>7</v>
      </c>
    </row>
  </sheetData>
  <mergeCells count="3">
    <mergeCell ref="A2:I2"/>
    <mergeCell ref="H1:P1"/>
    <mergeCell ref="B25:P25"/>
  </mergeCells>
  <phoneticPr fontId="4" type="noConversion"/>
  <pageMargins left="0.25" right="0.25" top="0.75" bottom="0.75" header="0.3" footer="0.3"/>
  <pageSetup paperSize="9" scale="4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РЕЕСТР</vt:lpstr>
      <vt:lpstr>РЕЕСТР!Область_печати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Лахов Сергей</dc:creator>
  <cp:lastModifiedBy>Одаманов Меиржан Сембекович</cp:lastModifiedBy>
  <cp:lastPrinted>2023-04-11T10:27:19Z</cp:lastPrinted>
  <dcterms:created xsi:type="dcterms:W3CDTF">2019-09-03T05:19:58Z</dcterms:created>
  <dcterms:modified xsi:type="dcterms:W3CDTF">2023-05-19T09:40:57Z</dcterms:modified>
</cp:coreProperties>
</file>